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E8B53D05-109C-4B32-B116-8F2FD73A7204}"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<sst xmlns="http://schemas.openxmlformats.org/spreadsheetml/2006/main" count="153" uniqueCount="139">
  <si>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</si>
  <si>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</si>
  <si>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</si>
  <si>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</si>
  <si>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</si>
  <si>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</si>
  <si>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</si>
  <si>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</si>
  <si>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</si>
  <si>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</si>
  <si>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</si>
  <si>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</si>
  <si>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</si>
  <si>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</si>
  <si>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</si>
  <si>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</si>
  <si>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</si>
  <si>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</si>
  <si>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</si>
  <si>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</si>
  <si>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</si>
  <si>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</si>
  <si>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</si>
  <si>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</si>
  <si>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</si>
  <si>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</si>
  <si>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</si>
  <si>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</si>
  <si>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</si>
  <si>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</si>
  <si>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</si>
  <si>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</si>
  <si>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</si>
  <si>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</si>
  <si>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</si>
  <si>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</si>
  <si>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</si>
  <si>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</si>
  <si>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</si>
  <si>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</si>
  <si>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</si>
  <si>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</si>
  <si>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</si>
  <si>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</si>
  <si>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</si>
  <si>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</si>
  <si>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</si>
  <si>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</si>
  <si>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</si>
  <si>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</si>
  <si>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</si>
  <si>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</si>
  <si>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</si>
  <si>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</si>
  <si>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</si>
  <si>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</si>
  <si>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</si>
  <si>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</si>
  <si>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</si>
  <si>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</si>
  <si>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</si>
  <si>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</si>
  <si>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</si>
  <si>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</si>
  <si>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</si>
  <si>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</si>
  <si>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</si>
  <si>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</si>
  <si>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</si>
  <si>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</si>
  <si>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</si>
  <si>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</si>
  <si>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</si>
  <si>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</si>
  <si>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</si>
  <si>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</si>
  <si>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</si>
  <si>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</si>
  <si>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</si>
  <si>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</si>
  <si>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t xml:space="preserve">                                                Cấp trình độ giảng dạy: Cao đẳng</t>
  </si>
  <si>
    <r>
      <t xml:space="preserve">TRƯỜNG CAO ĐẲNG LÝ TỰ TRỌNG
THÀNH PHỐ HỒ CHÍ MINH
</t>
    </r>
    <r>
      <rPr>
        <b/>
        <sz val="13"/>
        <color theme="1"/>
        <rFont val="Times New Roman"/>
        <family val="1"/>
      </rPr>
      <t>KHOA: KHOA HỌC CƠ BẢN</t>
    </r>
  </si>
  <si>
    <t xml:space="preserve">                                                 Họ và tên giảng viên: NGUYỄN THỊ THU TÂM</t>
  </si>
  <si>
    <t xml:space="preserve">                                                 Khoa, tổ bộ môn: Anh văn</t>
  </si>
  <si>
    <t xml:space="preserve">                                                Nhiệm vụ được phân công giảng dạy (Lý thuyết, thực hành, tích hợp): Lý thuyết</t>
  </si>
  <si>
    <t xml:space="preserve">- Kết quả dự giờ, kiểm tra chuyên môn đạt từ loại khá trở lên
</t>
  </si>
  <si>
    <t xml:space="preserve">- Chứng chỉ tin học B
</t>
  </si>
  <si>
    <t>- Có ứng dụng CNTT vào giảng dạy
- Tham gia giảng dạy ít nhất một môn học có ứng dụng phần mềm CNTT 
- Tham gia giảng dạy trực tuyến</t>
  </si>
  <si>
    <t xml:space="preserve">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</si>
  <si>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</si>
  <si>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</si>
  <si>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</si>
  <si>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</si>
  <si>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</si>
  <si>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</si>
  <si>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</si>
  <si>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</si>
  <si>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</si>
  <si>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SV (sĩ số lớp học theo thời gian, báo cáo của phòng TTGD-CTSV về tình hình giảng dạy)</t>
  </si>
  <si>
    <t>- Thực hiện đúng, chuẩn và đúng hạn về công tác đánh giá kết quả rèn luyện của SV.
- Thực hiện việc quản lý, điểm danh SV để cập nhật vào hệ thống phần mềm đúng quy định về thời gian.</t>
  </si>
  <si>
    <t xml:space="preserve">- Thực hiện tốt công tác GVCN, CVHT;
</t>
  </si>
  <si>
    <t xml:space="preserve">- Ứng dụng và sử dụng hiệu quả phần mềm sử dụng trong nhà trường như EMS-PMT, Website của trường, trang thư điện tử egov.lttc.edu.vn...
</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</si>
  <si>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</si>
  <si>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công tác hướng dẫn SV thực tập tại công ty, doanh nghiệp (có quyết định);</t>
  </si>
  <si>
    <t>- Có chứng chỉ NCKH hoặc bảng điểm thể hiện môn học NCKH trong quá trình đào tạo.</t>
  </si>
  <si>
    <t xml:space="preserve">- Được phân công giảng dạy ít nhất 2 học phần/năm học
</t>
  </si>
  <si>
    <t>- Tham gia giảng dạy được một số học phần chuyên ngành.</t>
  </si>
  <si>
    <t>- Thực hiện giảng dạy đúng, đủ theo lịch giảng dạy đã được duyệt.</t>
  </si>
  <si>
    <t>- Thực hiện tốt công tác GVCN, CVHT.
- Thường xuyên liên lạc và trả lời phụ huynh.</t>
  </si>
  <si>
    <t xml:space="preserve">- Tham gia đầy đủ các buổi học tập, sinh hoạt chuyên môn do khoa, trường tổ chức 
</t>
  </si>
  <si>
    <t>- Tham gia và hoàn thành các khóa đào tạo về chuyên môn, nghiệp vụ do đơn vị cử đi hoặc đơn vị tổ chức.</t>
  </si>
  <si>
    <t>Bằng cử nhân Anh văn.</t>
  </si>
  <si>
    <t xml:space="preserve">- Bằng tốt nghiệp Đại học Anh văn
- Bằng tốt nghiệp Đại học Luật TPHCM
- Chứng chỉ Bồi dưỡng chức danh Gỉang viên GDNN chính (Hạng II) 
</t>
  </si>
  <si>
    <t xml:space="preserve">- Chứng chỉ Bồi dưỡng chức danh Gỉang viên GDNN chính (Hạng II) </t>
  </si>
  <si>
    <t>- Tham gia giảng dạy liên tục tính đến ngày đánh giá (21 năm)</t>
  </si>
  <si>
    <r>
      <rPr>
        <i/>
        <sz val="13"/>
        <color theme="1"/>
        <rFont val="Times New Roman"/>
        <family val="1"/>
      </rPr>
      <t>Tp.HCM, ngày 25 tháng 4 năm 2022</t>
    </r>
    <r>
      <rPr>
        <sz val="13"/>
        <color theme="1"/>
        <rFont val="Times New Roman"/>
        <family val="1"/>
      </rPr>
      <t xml:space="preserve">
</t>
    </r>
    <r>
      <rPr>
        <b/>
        <sz val="13"/>
        <color rgb="FF000000"/>
        <rFont val="Times New Roman"/>
        <family val="1"/>
      </rPr>
      <t>Nhà giáo tự đánh giá</t>
    </r>
  </si>
  <si>
    <t xml:space="preserve">Đại học ngành Tiếng Anh </t>
  </si>
  <si>
    <t>Kết quả dự giờ Tốt</t>
  </si>
  <si>
    <t>Được phân công giảng dạy các học phần chuyên ngành tiếng Anh và Anh văn cơ bản</t>
  </si>
  <si>
    <t>cập nhật chuyên môn theo xu hướng của ngành thích ứng với nhu cầu của XH</t>
  </si>
  <si>
    <t xml:space="preserve">Được phân công giảng dạy HP chuyên ngành Tiếng Anh như: TH Đọc, Tiếng Anh kinh doanh, TA Đàm phán </t>
  </si>
  <si>
    <t>tổ chức các hoạt động theo tính chất môn học được phân công.</t>
  </si>
  <si>
    <t>Bằng A ngoại ngữ 2</t>
  </si>
  <si>
    <t>- Tham gia giảng dạy AV chuyên ngành</t>
  </si>
  <si>
    <t xml:space="preserve">21 năm </t>
  </si>
  <si>
    <t>Thực hiện đánh giá đúng theo đề cương chi tiết môn học.</t>
  </si>
  <si>
    <t>Thực hiện đúng, đủ và kịp thời các công cụ phương pháp đánh giá đúng theo hình thức đánh giá đã đăng ký từ đầu năm học.</t>
  </si>
  <si>
    <t>Tham gia xây dựng CTĐT 20C</t>
  </si>
  <si>
    <t>Giáo án, kế hoạch giảng dạy thể hiện rõ các phương pháp giáo dục người học. Xây dựng kế hoạch SHCN đủ đúng nội dung.</t>
  </si>
  <si>
    <t>- 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</si>
  <si>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</si>
  <si>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</si>
  <si>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 xml:space="preserve"> Tổ chức các trò chơi tập thể nhằm xây dựng tính đoàn kết cho lớp chủ nhiệm</t>
  </si>
  <si>
    <t>Thực hiện tốt công tác GVCN.</t>
  </si>
  <si>
    <t>Tham gia dự giờ đồng nghiệp.</t>
  </si>
  <si>
    <t>Tham gia đầy đủ buổi học tập, SH chuyên môn do khoa, trường tổ chức. (học online)</t>
  </si>
  <si>
    <t>Tham gia khóa tập huấn với trường ĐH Glasgow</t>
  </si>
  <si>
    <t>Hướng dẫn SV k18  thực tập.</t>
  </si>
  <si>
    <t>-có bảng điểm 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</si>
</sst>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70" zoomScale="95" zoomScaleNormal="95" workbookViewId="0">
      <selection activeCell="I78" sqref="I78"/>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5" t="s">
        <v>81</v>
      </c>
      <c r="B1" s="56"/>
      <c r="E1" s="57" t="s">
        <v>76</v>
      </c>
      <c r="F1" s="57"/>
      <c r="G1" s="57"/>
      <c r="H1" s="57"/>
    </row>
    <row r="2" spans="1:9" s="39" customFormat="1" ht="33.6" customHeight="1" x14ac:dyDescent="0.25">
      <c r="A2" s="56"/>
      <c r="B2" s="56"/>
      <c r="E2" s="57"/>
      <c r="F2" s="57"/>
      <c r="G2" s="57"/>
      <c r="H2" s="57"/>
    </row>
    <row r="3" spans="1:9" s="39" customFormat="1" x14ac:dyDescent="0.25">
      <c r="A3" s="56"/>
      <c r="B3" s="56"/>
    </row>
    <row r="4" spans="1:9" s="39" customFormat="1" ht="14.65" x14ac:dyDescent="0.25"/>
    <row r="5" spans="1:9" s="39" customFormat="1" ht="47.85" customHeight="1" x14ac:dyDescent="0.35">
      <c r="A5" s="61" t="s">
        <v>78</v>
      </c>
      <c r="B5" s="61"/>
      <c r="C5" s="61"/>
      <c r="D5" s="61"/>
      <c r="E5" s="61"/>
      <c r="F5" s="61"/>
      <c r="G5" s="61"/>
      <c r="H5" s="61"/>
      <c r="I5" s="61"/>
    </row>
    <row r="6" spans="1:9" s="39" customFormat="1" ht="14.65" x14ac:dyDescent="0.25"/>
    <row r="7" spans="1:9" s="39" customFormat="1" ht="22.15" customHeight="1" x14ac:dyDescent="0.3">
      <c r="A7" s="38" t="s">
        <v>82</v>
      </c>
    </row>
    <row r="8" spans="1:9" s="39" customFormat="1" ht="20.100000000000001" customHeight="1" x14ac:dyDescent="0.3">
      <c r="A8" s="38" t="s">
        <v>83</v>
      </c>
    </row>
    <row r="9" spans="1:9" s="39" customFormat="1" ht="21.6" customHeight="1" x14ac:dyDescent="0.3">
      <c r="A9" s="38" t="s">
        <v>80</v>
      </c>
    </row>
    <row r="10" spans="1:9" s="39" customFormat="1" ht="20.100000000000001" customHeight="1" x14ac:dyDescent="0.3">
      <c r="A10" s="38" t="s">
        <v>84</v>
      </c>
    </row>
    <row r="11" spans="1:9" s="39" customFormat="1" ht="14.65" x14ac:dyDescent="0.25"/>
    <row r="12" spans="1:9" s="39" customFormat="1" ht="82.7" customHeight="1" x14ac:dyDescent="0.25">
      <c r="B12" s="59" t="s">
        <v>77</v>
      </c>
      <c r="C12" s="60"/>
      <c r="D12" s="60"/>
      <c r="E12" s="60"/>
      <c r="F12" s="60"/>
      <c r="G12" s="60"/>
      <c r="H12" s="60"/>
      <c r="I12" s="60"/>
    </row>
    <row r="13" spans="1:9" s="39" customFormat="1" ht="14.65" x14ac:dyDescent="0.25"/>
    <row r="14" spans="1:9" s="39" customFormat="1" ht="11.45" customHeight="1" thickBot="1" x14ac:dyDescent="0.3"/>
    <row r="15" spans="1:9" ht="17.45" customHeight="1" thickBot="1" x14ac:dyDescent="0.3">
      <c r="A15" s="64" t="s">
        <v>0</v>
      </c>
      <c r="B15" s="64" t="s">
        <v>1</v>
      </c>
      <c r="C15" s="66" t="s">
        <v>2</v>
      </c>
      <c r="D15" s="67"/>
      <c r="E15" s="68"/>
      <c r="F15" s="66" t="s">
        <v>3</v>
      </c>
      <c r="G15" s="67"/>
      <c r="H15" s="67"/>
      <c r="I15" s="68"/>
    </row>
    <row r="16" spans="1:9" ht="181.15" customHeight="1" thickBot="1" x14ac:dyDescent="0.3">
      <c r="A16" s="65"/>
      <c r="B16" s="65"/>
      <c r="C16" s="4" t="s">
        <v>4</v>
      </c>
      <c r="D16" s="4" t="s">
        <v>5</v>
      </c>
      <c r="E16" s="5" t="s">
        <v>6</v>
      </c>
      <c r="F16" s="5" t="s">
        <v>7</v>
      </c>
      <c r="G16" s="5" t="s">
        <v>8</v>
      </c>
      <c r="H16" s="6" t="s">
        <v>9</v>
      </c>
      <c r="I16" s="5" t="s">
        <v>10</v>
      </c>
    </row>
    <row r="17" spans="1:9" ht="16.5" thickBot="1" x14ac:dyDescent="0.3">
      <c r="A17" s="7" t="s">
        <v>11</v>
      </c>
      <c r="B17" s="41">
        <v>20</v>
      </c>
      <c r="C17" s="42">
        <f>ROUND(C18+C25+C28,0)</f>
        <v>18</v>
      </c>
      <c r="D17" s="43">
        <f>C17/$B$17</f>
        <v>0.9</v>
      </c>
      <c r="E17" s="36"/>
      <c r="F17" s="42">
        <f>ROUND(F18+F25+F28,0)</f>
        <v>19</v>
      </c>
      <c r="G17" s="42">
        <f>ROUND(G18+G25+G28,0)</f>
        <v>19</v>
      </c>
      <c r="H17" s="43">
        <f>G17/$B$17</f>
        <v>0.95</v>
      </c>
      <c r="I17" s="8"/>
    </row>
    <row r="18" spans="1:9" ht="16.5" thickBot="1" x14ac:dyDescent="0.3">
      <c r="A18" s="9" t="s">
        <v>12</v>
      </c>
      <c r="B18" s="44">
        <v>12</v>
      </c>
      <c r="C18" s="45">
        <f>IF(SUM(C19:C24)&gt;12,"12",SUM(C19:C24))</f>
        <v>10</v>
      </c>
      <c r="D18" s="46">
        <f>C18/B18</f>
        <v>0.83333333333333337</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12" t="s">
        <v>112</v>
      </c>
      <c r="F19" s="13">
        <v>2</v>
      </c>
      <c r="G19" s="14">
        <v>2</v>
      </c>
      <c r="H19" s="50">
        <f>IF(G19/B19&gt;1,"100%",G19/B19)</f>
        <v>1</v>
      </c>
      <c r="I19" s="12" t="s">
        <v>116</v>
      </c>
    </row>
    <row r="20" spans="1:9" ht="36.75" thickBot="1" x14ac:dyDescent="0.3">
      <c r="A20" s="15" t="s">
        <v>14</v>
      </c>
      <c r="B20" s="48">
        <v>2</v>
      </c>
      <c r="C20" s="11">
        <v>2</v>
      </c>
      <c r="D20" s="49">
        <f t="shared" ref="D20:D24" si="0">IF(C20/B20&gt;1,"100%",C20/B20)</f>
        <v>1</v>
      </c>
      <c r="E20" s="12" t="s">
        <v>85</v>
      </c>
      <c r="F20" s="13">
        <v>2</v>
      </c>
      <c r="G20" s="14">
        <v>2</v>
      </c>
      <c r="H20" s="50">
        <f t="shared" ref="H20:H24" si="1">IF(G20/B20&gt;1,"100%",G20/B20)</f>
        <v>1</v>
      </c>
      <c r="I20" s="12" t="s">
        <v>117</v>
      </c>
    </row>
    <row r="21" spans="1:9" ht="36.75" thickBot="1" x14ac:dyDescent="0.3">
      <c r="A21" s="15" t="s">
        <v>15</v>
      </c>
      <c r="B21" s="48">
        <v>2</v>
      </c>
      <c r="C21" s="11">
        <v>2</v>
      </c>
      <c r="D21" s="49">
        <f t="shared" si="0"/>
        <v>1</v>
      </c>
      <c r="E21" s="12" t="s">
        <v>105</v>
      </c>
      <c r="F21" s="13">
        <v>2</v>
      </c>
      <c r="G21" s="14">
        <v>2</v>
      </c>
      <c r="H21" s="50">
        <f t="shared" si="1"/>
        <v>1</v>
      </c>
      <c r="I21" s="12" t="s">
        <v>118</v>
      </c>
    </row>
    <row r="22" spans="1:9" ht="48.75" thickBot="1" x14ac:dyDescent="0.3">
      <c r="A22" s="15" t="s">
        <v>16</v>
      </c>
      <c r="B22" s="48">
        <v>2</v>
      </c>
      <c r="C22" s="11">
        <v>2</v>
      </c>
      <c r="D22" s="49">
        <f t="shared" si="0"/>
        <v>1</v>
      </c>
      <c r="E22" s="12"/>
      <c r="F22" s="13">
        <v>2</v>
      </c>
      <c r="G22" s="14">
        <v>2</v>
      </c>
      <c r="H22" s="50">
        <f t="shared" si="1"/>
        <v>1</v>
      </c>
      <c r="I22" s="69" t="s">
        <v>119</v>
      </c>
    </row>
    <row r="23" spans="1:9" ht="24.75" thickBot="1" x14ac:dyDescent="0.3">
      <c r="A23" s="15" t="s">
        <v>17</v>
      </c>
      <c r="B23" s="48">
        <v>2</v>
      </c>
      <c r="C23" s="11">
        <v>2</v>
      </c>
      <c r="D23" s="49">
        <f t="shared" si="0"/>
        <v>1</v>
      </c>
      <c r="E23" s="12"/>
      <c r="F23" s="13">
        <v>2</v>
      </c>
      <c r="G23" s="14">
        <v>2</v>
      </c>
      <c r="H23" s="50">
        <f t="shared" si="1"/>
        <v>1</v>
      </c>
      <c r="I23" s="12" t="s">
        <v>120</v>
      </c>
    </row>
    <row r="24" spans="1:9" ht="32.25" thickBot="1" x14ac:dyDescent="0.3">
      <c r="A24" s="15" t="s">
        <v>18</v>
      </c>
      <c r="B24" s="48">
        <v>2</v>
      </c>
      <c r="C24" s="11"/>
      <c r="D24" s="49">
        <f t="shared" si="0"/>
        <v>0</v>
      </c>
      <c r="E24" s="12"/>
      <c r="F24" s="13">
        <v>2</v>
      </c>
      <c r="G24" s="14">
        <v>2</v>
      </c>
      <c r="H24" s="50">
        <f t="shared" si="1"/>
        <v>1</v>
      </c>
      <c r="I24" s="69" t="s">
        <v>121</v>
      </c>
    </row>
    <row r="25" spans="1:9" ht="16.5" thickBot="1" x14ac:dyDescent="0.3">
      <c r="A25" s="9" t="s">
        <v>19</v>
      </c>
      <c r="B25" s="44">
        <v>4</v>
      </c>
      <c r="C25" s="45">
        <f>IF(SUM(C26:C27)&gt;4,"4",SUM(C26:C27))</f>
        <v>4</v>
      </c>
      <c r="D25" s="46">
        <f>C25/B25</f>
        <v>1</v>
      </c>
      <c r="E25" s="37"/>
      <c r="F25" s="45">
        <f t="shared" ref="F25:G25" si="2">IF(SUM(F26:F27)&gt;4,"4",SUM(F26:F27))</f>
        <v>3</v>
      </c>
      <c r="G25" s="45">
        <f t="shared" si="2"/>
        <v>3</v>
      </c>
      <c r="H25" s="47">
        <f>G25/B25</f>
        <v>0.75</v>
      </c>
      <c r="I25" s="16"/>
    </row>
    <row r="26" spans="1:9" ht="182.1" customHeight="1" thickBot="1" x14ac:dyDescent="0.3">
      <c r="A26" s="15" t="s">
        <v>20</v>
      </c>
      <c r="B26" s="51">
        <v>2</v>
      </c>
      <c r="C26" s="11">
        <v>2</v>
      </c>
      <c r="D26" s="49">
        <f>IF(C26/B26&gt;1,"100%",C26/B26)</f>
        <v>1</v>
      </c>
      <c r="E26" s="12" t="s">
        <v>111</v>
      </c>
      <c r="F26" s="13">
        <v>1</v>
      </c>
      <c r="G26" s="14">
        <v>1</v>
      </c>
      <c r="H26" s="50">
        <f>IF(G26/B26&gt;1,"100%",G26/B26)</f>
        <v>0.5</v>
      </c>
      <c r="I26" s="12" t="s">
        <v>122</v>
      </c>
    </row>
    <row r="27" spans="1:9" ht="40.5" thickBot="1" x14ac:dyDescent="0.3">
      <c r="A27" s="10" t="s">
        <v>21</v>
      </c>
      <c r="B27" s="48">
        <v>2</v>
      </c>
      <c r="C27" s="11">
        <v>2</v>
      </c>
      <c r="D27" s="49">
        <f>IF(C27/B27&gt;1,"100%",C27/B27)</f>
        <v>1</v>
      </c>
      <c r="E27" s="12" t="s">
        <v>106</v>
      </c>
      <c r="F27" s="13">
        <v>2</v>
      </c>
      <c r="G27" s="14">
        <v>2</v>
      </c>
      <c r="H27" s="50">
        <f>IF(G27/B27&gt;1,"100%",G27/B27)</f>
        <v>1</v>
      </c>
      <c r="I27" s="12" t="s">
        <v>123</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86</v>
      </c>
      <c r="F29" s="13">
        <v>2</v>
      </c>
      <c r="G29" s="14">
        <v>2</v>
      </c>
      <c r="H29" s="50">
        <f>IF(G29/B29&gt;1,"100%",G29/B29)</f>
        <v>1</v>
      </c>
      <c r="I29" s="12" t="s">
        <v>86</v>
      </c>
    </row>
    <row r="30" spans="1:9" ht="48.75" thickBot="1" x14ac:dyDescent="0.3">
      <c r="A30" s="10" t="s">
        <v>24</v>
      </c>
      <c r="B30" s="48">
        <v>2</v>
      </c>
      <c r="C30" s="11">
        <v>2</v>
      </c>
      <c r="D30" s="49">
        <f>IF(C30/B30&gt;1,"100%",C30/B30)</f>
        <v>1</v>
      </c>
      <c r="E30" s="12" t="s">
        <v>87</v>
      </c>
      <c r="F30" s="13">
        <v>2</v>
      </c>
      <c r="G30" s="14">
        <v>2</v>
      </c>
      <c r="H30" s="50">
        <f>IF(G30/B30&gt;1,"100%",G30/B30)</f>
        <v>1</v>
      </c>
      <c r="I30" s="12" t="s">
        <v>87</v>
      </c>
    </row>
    <row r="31" spans="1:9" ht="16.5" thickBot="1" x14ac:dyDescent="0.3">
      <c r="A31" s="7" t="s">
        <v>25</v>
      </c>
      <c r="B31" s="41">
        <v>52</v>
      </c>
      <c r="C31" s="42">
        <f>ROUND(C32+C35+C42+C47+C50+C53+C56+C61+C64,0)</f>
        <v>42</v>
      </c>
      <c r="D31" s="43">
        <f>C31/$B$31</f>
        <v>0.80769230769230771</v>
      </c>
      <c r="E31" s="35"/>
      <c r="F31" s="42">
        <f t="shared" ref="F31:G31" si="4">ROUND(F32+F35+F42+F47+F50+F53+F56+F61+F64,0)</f>
        <v>44</v>
      </c>
      <c r="G31" s="42">
        <f t="shared" si="4"/>
        <v>44</v>
      </c>
      <c r="H31" s="43">
        <f>G31/$B$31</f>
        <v>0.84615384615384615</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113</v>
      </c>
      <c r="F33" s="13">
        <v>2</v>
      </c>
      <c r="G33" s="14">
        <v>2</v>
      </c>
      <c r="H33" s="50">
        <f>IF(G33/B33&gt;1,"100%",G33/B33)</f>
        <v>1</v>
      </c>
      <c r="I33" s="12" t="s">
        <v>113</v>
      </c>
    </row>
    <row r="34" spans="1:9" ht="24.75" thickBot="1" x14ac:dyDescent="0.3">
      <c r="A34" s="15" t="s">
        <v>28</v>
      </c>
      <c r="B34" s="48">
        <v>2</v>
      </c>
      <c r="C34" s="11">
        <v>2</v>
      </c>
      <c r="D34" s="49">
        <f>IF(C34/B34&gt;1,"100%",C34/B34)</f>
        <v>1</v>
      </c>
      <c r="E34" s="12" t="s">
        <v>114</v>
      </c>
      <c r="F34" s="13">
        <v>2</v>
      </c>
      <c r="G34" s="14">
        <v>2</v>
      </c>
      <c r="H34" s="50">
        <f>IF(G34/B34&gt;1,"100%",G34/B34)</f>
        <v>1</v>
      </c>
      <c r="I34" s="12" t="s">
        <v>124</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88</v>
      </c>
      <c r="F36" s="13">
        <v>2</v>
      </c>
      <c r="G36" s="14">
        <v>2</v>
      </c>
      <c r="H36" s="50">
        <f>IF(G36/B36&gt;1,"100%",G36/B36)</f>
        <v>1</v>
      </c>
      <c r="I36" s="12" t="s">
        <v>88</v>
      </c>
    </row>
    <row r="37" spans="1:9" ht="24.75" thickBot="1" x14ac:dyDescent="0.3">
      <c r="A37" s="15" t="s">
        <v>31</v>
      </c>
      <c r="B37" s="48">
        <v>2</v>
      </c>
      <c r="C37" s="11">
        <v>2</v>
      </c>
      <c r="D37" s="49">
        <f t="shared" ref="D37:D41" si="7">IF(C37/B37&gt;1,"100%",C37/B37)</f>
        <v>1</v>
      </c>
      <c r="E37" s="12" t="s">
        <v>89</v>
      </c>
      <c r="F37" s="13">
        <v>2</v>
      </c>
      <c r="G37" s="14">
        <v>2</v>
      </c>
      <c r="H37" s="50">
        <f t="shared" ref="H37:H41" si="8">IF(G37/B37&gt;1,"100%",G37/B37)</f>
        <v>1</v>
      </c>
      <c r="I37" s="12" t="s">
        <v>89</v>
      </c>
    </row>
    <row r="38" spans="1:9" ht="36.75" thickBot="1" x14ac:dyDescent="0.3">
      <c r="A38" s="15" t="s">
        <v>32</v>
      </c>
      <c r="B38" s="48">
        <v>2</v>
      </c>
      <c r="C38" s="11">
        <v>2</v>
      </c>
      <c r="D38" s="49">
        <f t="shared" si="7"/>
        <v>1</v>
      </c>
      <c r="E38" s="12" t="s">
        <v>90</v>
      </c>
      <c r="F38" s="13">
        <v>2</v>
      </c>
      <c r="G38" s="14">
        <v>2</v>
      </c>
      <c r="H38" s="50">
        <f t="shared" si="8"/>
        <v>1</v>
      </c>
      <c r="I38" s="12" t="s">
        <v>90</v>
      </c>
    </row>
    <row r="39" spans="1:9" ht="24.75" thickBot="1" x14ac:dyDescent="0.3">
      <c r="A39" s="15" t="s">
        <v>33</v>
      </c>
      <c r="B39" s="48">
        <v>2</v>
      </c>
      <c r="C39" s="11">
        <v>2</v>
      </c>
      <c r="D39" s="49">
        <f t="shared" si="7"/>
        <v>1</v>
      </c>
      <c r="E39" s="12" t="s">
        <v>91</v>
      </c>
      <c r="F39" s="13">
        <v>2</v>
      </c>
      <c r="G39" s="14">
        <v>2</v>
      </c>
      <c r="H39" s="50">
        <f t="shared" si="8"/>
        <v>1</v>
      </c>
      <c r="I39" s="12" t="s">
        <v>91</v>
      </c>
    </row>
    <row r="40" spans="1:9" ht="24.75" thickBot="1" x14ac:dyDescent="0.3">
      <c r="A40" s="15" t="s">
        <v>34</v>
      </c>
      <c r="B40" s="48">
        <v>2</v>
      </c>
      <c r="C40" s="11"/>
      <c r="D40" s="49">
        <f t="shared" si="7"/>
        <v>0</v>
      </c>
      <c r="E40" s="12"/>
      <c r="F40" s="13">
        <v>0</v>
      </c>
      <c r="G40" s="14">
        <v>0</v>
      </c>
      <c r="H40" s="50">
        <f t="shared" si="8"/>
        <v>0</v>
      </c>
      <c r="I40" s="12"/>
    </row>
    <row r="41" spans="1:9" ht="48.75" thickBot="1" x14ac:dyDescent="0.3">
      <c r="A41" s="15" t="s">
        <v>35</v>
      </c>
      <c r="B41" s="48">
        <v>2</v>
      </c>
      <c r="C41" s="11"/>
      <c r="D41" s="49">
        <f t="shared" si="7"/>
        <v>0</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12" t="s">
        <v>92</v>
      </c>
      <c r="F43" s="13">
        <v>2</v>
      </c>
      <c r="G43" s="14">
        <v>2</v>
      </c>
      <c r="H43" s="50">
        <f>IF(G43/B43&gt;1,"100",G43/B43)</f>
        <v>1</v>
      </c>
      <c r="I43" s="12" t="s">
        <v>92</v>
      </c>
    </row>
    <row r="44" spans="1:9" ht="24.75" thickBot="1" x14ac:dyDescent="0.3">
      <c r="A44" s="15" t="s">
        <v>38</v>
      </c>
      <c r="B44" s="48">
        <v>2</v>
      </c>
      <c r="C44" s="11">
        <v>2</v>
      </c>
      <c r="D44" s="49">
        <f t="shared" ref="D44:D46" si="10">IF(C44/B44&gt;1,"100%",C44/B44)</f>
        <v>1</v>
      </c>
      <c r="E44" s="12" t="s">
        <v>107</v>
      </c>
      <c r="F44" s="13">
        <v>2</v>
      </c>
      <c r="G44" s="14">
        <v>2</v>
      </c>
      <c r="H44" s="50">
        <f t="shared" ref="H44:H46" si="11">IF(G44/B44&gt;1,"100",G44/B44)</f>
        <v>1</v>
      </c>
      <c r="I44" s="12" t="s">
        <v>107</v>
      </c>
    </row>
    <row r="45" spans="1:9" ht="49.5" customHeight="1" thickBot="1" x14ac:dyDescent="0.3">
      <c r="A45" s="15" t="s">
        <v>39</v>
      </c>
      <c r="B45" s="48">
        <v>2</v>
      </c>
      <c r="C45" s="11">
        <v>2</v>
      </c>
      <c r="D45" s="49">
        <f t="shared" si="10"/>
        <v>1</v>
      </c>
      <c r="E45" s="12" t="s">
        <v>93</v>
      </c>
      <c r="F45" s="13">
        <v>2</v>
      </c>
      <c r="G45" s="14">
        <v>2</v>
      </c>
      <c r="H45" s="50">
        <f t="shared" si="11"/>
        <v>1</v>
      </c>
      <c r="I45" s="12" t="s">
        <v>93</v>
      </c>
    </row>
    <row r="46" spans="1:9" ht="44.1" customHeight="1" thickBot="1" x14ac:dyDescent="0.3">
      <c r="A46" s="15" t="s">
        <v>40</v>
      </c>
      <c r="B46" s="48">
        <v>2</v>
      </c>
      <c r="C46" s="11">
        <v>2</v>
      </c>
      <c r="D46" s="49">
        <f t="shared" si="10"/>
        <v>1</v>
      </c>
      <c r="E46" s="12" t="s">
        <v>94</v>
      </c>
      <c r="F46" s="13">
        <v>2</v>
      </c>
      <c r="G46" s="14">
        <v>2</v>
      </c>
      <c r="H46" s="50">
        <f t="shared" si="11"/>
        <v>1</v>
      </c>
      <c r="I46" s="12" t="s">
        <v>94</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36.75" thickBot="1" x14ac:dyDescent="0.3">
      <c r="A48" s="15" t="s">
        <v>42</v>
      </c>
      <c r="B48" s="48">
        <v>2</v>
      </c>
      <c r="C48" s="11">
        <v>2</v>
      </c>
      <c r="D48" s="49">
        <f>IF(C48/B48&gt;1,"100%",C48/B48)</f>
        <v>1</v>
      </c>
      <c r="E48" s="12"/>
      <c r="F48" s="13">
        <v>2</v>
      </c>
      <c r="G48" s="14">
        <v>2</v>
      </c>
      <c r="H48" s="50">
        <f>IF(G48/B48&gt;1,"100%",G48/B48)</f>
        <v>1</v>
      </c>
      <c r="I48" s="12" t="s">
        <v>125</v>
      </c>
    </row>
    <row r="49" spans="1:9" ht="48.75" thickBot="1" x14ac:dyDescent="0.3">
      <c r="A49" s="15" t="s">
        <v>43</v>
      </c>
      <c r="B49" s="48">
        <v>2</v>
      </c>
      <c r="C49" s="11">
        <v>2</v>
      </c>
      <c r="D49" s="49">
        <f>IF(C49/B49&gt;1,"100%",C49/B49)</f>
        <v>1</v>
      </c>
      <c r="E49" s="12"/>
      <c r="F49" s="13">
        <v>2</v>
      </c>
      <c r="G49" s="14">
        <v>2</v>
      </c>
      <c r="H49" s="50">
        <f>IF(G49/B49&gt;1,"100%",G49/B49)</f>
        <v>1</v>
      </c>
      <c r="I49" s="12" t="s">
        <v>126</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x14ac:dyDescent="0.3">
      <c r="A51" s="15" t="s">
        <v>45</v>
      </c>
      <c r="B51" s="48">
        <v>2</v>
      </c>
      <c r="C51" s="11">
        <v>2</v>
      </c>
      <c r="D51" s="49">
        <f>IF(C51/B51&gt;1,"100%",C51/B51)</f>
        <v>1</v>
      </c>
      <c r="E51" s="12" t="s">
        <v>95</v>
      </c>
      <c r="F51" s="13">
        <v>2</v>
      </c>
      <c r="G51" s="14">
        <v>2</v>
      </c>
      <c r="H51" s="50">
        <f>IF(G51/B51&gt;1,"100%",G51/B51)</f>
        <v>1</v>
      </c>
      <c r="I51" s="12" t="s">
        <v>95</v>
      </c>
    </row>
    <row r="52" spans="1:9" ht="28.5" thickBot="1" x14ac:dyDescent="0.3">
      <c r="A52" s="10" t="s">
        <v>75</v>
      </c>
      <c r="B52" s="48">
        <v>2</v>
      </c>
      <c r="C52" s="11">
        <v>2</v>
      </c>
      <c r="D52" s="49">
        <f>IF(C52/B52&gt;1,"100%",C52/B52)</f>
        <v>1</v>
      </c>
      <c r="E52" s="12" t="s">
        <v>96</v>
      </c>
      <c r="F52" s="13">
        <v>2</v>
      </c>
      <c r="G52" s="14">
        <v>2</v>
      </c>
      <c r="H52" s="50">
        <f>IF(G52/B52&gt;1,"100%",G52/B52)</f>
        <v>1</v>
      </c>
      <c r="I52" s="12" t="s">
        <v>96</v>
      </c>
    </row>
    <row r="53" spans="1:9" ht="32.25" thickBot="1" x14ac:dyDescent="0.3">
      <c r="A53" s="9" t="s">
        <v>46</v>
      </c>
      <c r="B53" s="44">
        <v>4</v>
      </c>
      <c r="C53" s="45">
        <f>IF(SUM(C54:C55)&gt;4,"4",SUM(C54:C55))</f>
        <v>0</v>
      </c>
      <c r="D53" s="46">
        <f>C53/B53</f>
        <v>0</v>
      </c>
      <c r="E53" s="37"/>
      <c r="F53" s="45">
        <f t="shared" ref="F53:G53" si="14">IF(SUM(F54:F55)&gt;4,"4",SUM(F54:F55))</f>
        <v>2</v>
      </c>
      <c r="G53" s="45">
        <f t="shared" si="14"/>
        <v>2</v>
      </c>
      <c r="H53" s="47">
        <f>G53/B53</f>
        <v>0.5</v>
      </c>
      <c r="I53" s="19"/>
    </row>
    <row r="54" spans="1:9" ht="24.75" thickBot="1" x14ac:dyDescent="0.3">
      <c r="A54" s="15" t="s">
        <v>47</v>
      </c>
      <c r="B54" s="48">
        <v>2</v>
      </c>
      <c r="C54" s="11">
        <v>0</v>
      </c>
      <c r="D54" s="49">
        <f>IF(C54/B54&gt;1,"100%",C54/B54)</f>
        <v>0</v>
      </c>
      <c r="E54" s="12"/>
      <c r="F54" s="13">
        <v>2</v>
      </c>
      <c r="G54" s="14">
        <v>2</v>
      </c>
      <c r="H54" s="50">
        <f>IF(G54/B54&gt;1,"100%",G54/B54)</f>
        <v>1</v>
      </c>
      <c r="I54" s="12" t="s">
        <v>127</v>
      </c>
    </row>
    <row r="55" spans="1:9" ht="36.75" thickBot="1" x14ac:dyDescent="0.3">
      <c r="A55" s="15" t="s">
        <v>48</v>
      </c>
      <c r="B55" s="48">
        <v>2</v>
      </c>
      <c r="C55" s="11">
        <v>0</v>
      </c>
      <c r="D55" s="49">
        <f>IF(C55/B55&gt;1,"100%",C55/B55)</f>
        <v>0</v>
      </c>
      <c r="E55" s="12"/>
      <c r="F55" s="13">
        <v>0</v>
      </c>
      <c r="G55" s="14">
        <v>0</v>
      </c>
      <c r="H55" s="50">
        <f>IF(G55/B55&gt;1,"100%",G55/B55)</f>
        <v>0</v>
      </c>
      <c r="I55" s="12"/>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x14ac:dyDescent="0.3">
      <c r="A57" s="15" t="s">
        <v>50</v>
      </c>
      <c r="B57" s="48">
        <v>2</v>
      </c>
      <c r="C57" s="11">
        <v>2</v>
      </c>
      <c r="D57" s="49">
        <f>IF(C57/B57&gt;1,"100%",C57/B57)</f>
        <v>1</v>
      </c>
      <c r="E57" s="12" t="s">
        <v>97</v>
      </c>
      <c r="F57" s="13">
        <v>2</v>
      </c>
      <c r="G57" s="14">
        <v>2</v>
      </c>
      <c r="H57" s="50">
        <f>IF(G57/B57&gt;1,"100%",G57/B57)</f>
        <v>1</v>
      </c>
      <c r="I57" s="12" t="s">
        <v>128</v>
      </c>
    </row>
    <row r="58" spans="1:9" ht="60.75" thickBot="1" x14ac:dyDescent="0.3">
      <c r="A58" s="15" t="s">
        <v>51</v>
      </c>
      <c r="B58" s="48">
        <v>2</v>
      </c>
      <c r="C58" s="11">
        <v>2</v>
      </c>
      <c r="D58" s="49">
        <f t="shared" ref="D58:D60" si="16">IF(C58/B58&gt;1,"100%",C58/B58)</f>
        <v>1</v>
      </c>
      <c r="E58" s="12" t="s">
        <v>98</v>
      </c>
      <c r="F58" s="13">
        <v>2</v>
      </c>
      <c r="G58" s="14">
        <v>2</v>
      </c>
      <c r="H58" s="50">
        <f t="shared" ref="H58:H60" si="17">IF(G58/B58&gt;1,"100%",G58/B58)</f>
        <v>1</v>
      </c>
      <c r="I58" s="12" t="s">
        <v>129</v>
      </c>
    </row>
    <row r="59" spans="1:9" ht="24.75" thickBot="1" x14ac:dyDescent="0.3">
      <c r="A59" s="15" t="s">
        <v>52</v>
      </c>
      <c r="B59" s="48">
        <v>2</v>
      </c>
      <c r="C59" s="11">
        <v>2</v>
      </c>
      <c r="D59" s="49">
        <f t="shared" si="16"/>
        <v>1</v>
      </c>
      <c r="E59" s="12" t="s">
        <v>100</v>
      </c>
      <c r="F59" s="13">
        <v>2</v>
      </c>
      <c r="G59" s="14">
        <v>2</v>
      </c>
      <c r="H59" s="50">
        <f t="shared" si="17"/>
        <v>1</v>
      </c>
      <c r="I59" s="12" t="s">
        <v>129</v>
      </c>
    </row>
    <row r="60" spans="1:9" ht="60.75" thickBot="1" x14ac:dyDescent="0.3">
      <c r="A60" s="15" t="s">
        <v>53</v>
      </c>
      <c r="B60" s="48">
        <v>2</v>
      </c>
      <c r="C60" s="11">
        <v>2</v>
      </c>
      <c r="D60" s="49">
        <f t="shared" si="16"/>
        <v>1</v>
      </c>
      <c r="E60" s="12" t="s">
        <v>99</v>
      </c>
      <c r="F60" s="13">
        <v>2</v>
      </c>
      <c r="G60" s="14">
        <v>2</v>
      </c>
      <c r="H60" s="50">
        <f t="shared" si="17"/>
        <v>1</v>
      </c>
      <c r="I60" s="12" t="s">
        <v>130</v>
      </c>
    </row>
    <row r="61" spans="1:9" ht="32.25" thickBot="1" x14ac:dyDescent="0.3">
      <c r="A61" s="9" t="s">
        <v>54</v>
      </c>
      <c r="B61" s="44">
        <v>4</v>
      </c>
      <c r="C61" s="45">
        <f>IF(SUM(C62:C63)&gt;4,"4",SUM(C62:C63))</f>
        <v>4</v>
      </c>
      <c r="D61" s="46">
        <f>C61/B61</f>
        <v>1</v>
      </c>
      <c r="E61" s="37"/>
      <c r="F61" s="45">
        <f t="shared" ref="F61:G61" si="18">IF(SUM(F62:F63)&gt;4,"4",SUM(F62:F63))</f>
        <v>4</v>
      </c>
      <c r="G61" s="45">
        <f t="shared" si="18"/>
        <v>4</v>
      </c>
      <c r="H61" s="47">
        <f>G61/B61</f>
        <v>1</v>
      </c>
      <c r="I61" s="2"/>
    </row>
    <row r="62" spans="1:9" ht="48.75" thickBot="1" x14ac:dyDescent="0.3">
      <c r="A62" s="15" t="s">
        <v>55</v>
      </c>
      <c r="B62" s="48">
        <v>2</v>
      </c>
      <c r="C62" s="11">
        <v>2</v>
      </c>
      <c r="D62" s="49">
        <f>IF(C62/B62&gt;1,"100%",C62/B62)</f>
        <v>1</v>
      </c>
      <c r="E62" s="12" t="s">
        <v>101</v>
      </c>
      <c r="F62" s="13">
        <v>2</v>
      </c>
      <c r="G62" s="14">
        <v>2</v>
      </c>
      <c r="H62" s="50">
        <f>IF(G62/B62&gt;1,"100",G62/B62)</f>
        <v>1</v>
      </c>
      <c r="I62" s="12" t="s">
        <v>131</v>
      </c>
    </row>
    <row r="63" spans="1:9" ht="24.75" thickBot="1" x14ac:dyDescent="0.3">
      <c r="A63" s="15" t="s">
        <v>56</v>
      </c>
      <c r="B63" s="48">
        <v>2</v>
      </c>
      <c r="C63" s="11">
        <v>2</v>
      </c>
      <c r="D63" s="49">
        <f>IF(C63/B63&gt;1,"100%",C63/B63)</f>
        <v>1</v>
      </c>
      <c r="E63" s="12"/>
      <c r="F63" s="13">
        <v>2</v>
      </c>
      <c r="G63" s="14">
        <v>2</v>
      </c>
      <c r="H63" s="50">
        <f>IF(G63/B63&gt;1,"100",G63/B63)</f>
        <v>1</v>
      </c>
      <c r="I63" s="12" t="s">
        <v>132</v>
      </c>
    </row>
    <row r="64" spans="1:9" ht="16.5" thickBot="1" x14ac:dyDescent="0.3">
      <c r="A64" s="22" t="s">
        <v>57</v>
      </c>
      <c r="B64" s="44">
        <v>4</v>
      </c>
      <c r="C64" s="45">
        <f>IF(SUM(C65:C66)&gt;4,"4",SUM(C65:C66))</f>
        <v>2</v>
      </c>
      <c r="D64" s="46">
        <f>C64/B64</f>
        <v>0.5</v>
      </c>
      <c r="E64" s="37"/>
      <c r="F64" s="45">
        <f t="shared" ref="F64:G64" si="19">IF(SUM(F65:F66)&gt;4,"4",SUM(F65:F66))</f>
        <v>2</v>
      </c>
      <c r="G64" s="45">
        <f t="shared" si="19"/>
        <v>2</v>
      </c>
      <c r="H64" s="47">
        <f>G64/B64</f>
        <v>0.5</v>
      </c>
      <c r="I64" s="2"/>
    </row>
    <row r="65" spans="1:9" ht="60.75" thickBot="1" x14ac:dyDescent="0.3">
      <c r="A65" s="23" t="s">
        <v>58</v>
      </c>
      <c r="B65" s="48">
        <v>2</v>
      </c>
      <c r="C65" s="11">
        <v>2</v>
      </c>
      <c r="D65" s="49">
        <f>IF(C65/B65&gt;1,"100%",C65/B65)</f>
        <v>1</v>
      </c>
      <c r="E65" s="12" t="s">
        <v>108</v>
      </c>
      <c r="F65" s="13">
        <v>2</v>
      </c>
      <c r="G65" s="14">
        <v>2</v>
      </c>
      <c r="H65" s="50">
        <f>IF(G65/B65&gt;1,"100%",G65/B65)</f>
        <v>1</v>
      </c>
      <c r="I65" s="12" t="s">
        <v>133</v>
      </c>
    </row>
    <row r="66" spans="1:9" ht="72.75" thickBot="1" x14ac:dyDescent="0.3">
      <c r="A66" s="24" t="s">
        <v>59</v>
      </c>
      <c r="B66" s="48">
        <v>2</v>
      </c>
      <c r="C66" s="11"/>
      <c r="D66" s="49">
        <f>IF(C66/B66&gt;1,"100%",C66/B66)</f>
        <v>0</v>
      </c>
      <c r="E66" s="12"/>
      <c r="F66" s="13">
        <v>0</v>
      </c>
      <c r="G66" s="14">
        <v>0</v>
      </c>
      <c r="H66" s="50">
        <f>IF(G66/B66&gt;1,"100%",G66/B66)</f>
        <v>0</v>
      </c>
      <c r="I66" s="12"/>
    </row>
    <row r="67" spans="1:9" ht="32.25" thickBot="1" x14ac:dyDescent="0.3">
      <c r="A67" s="25" t="s">
        <v>60</v>
      </c>
      <c r="B67" s="41">
        <v>16</v>
      </c>
      <c r="C67" s="42">
        <f>ROUND(C68+C73+C76,0)</f>
        <v>10</v>
      </c>
      <c r="D67" s="43">
        <f>C67/$B$67</f>
        <v>0.625</v>
      </c>
      <c r="E67" s="35"/>
      <c r="F67" s="42">
        <f t="shared" ref="F67:G67" si="20">ROUND(F68+F73+F76,0)</f>
        <v>10</v>
      </c>
      <c r="G67" s="42">
        <f t="shared" si="20"/>
        <v>10</v>
      </c>
      <c r="H67" s="43">
        <f>G67/$B$67</f>
        <v>0.625</v>
      </c>
      <c r="I67" s="8"/>
    </row>
    <row r="68" spans="1:9" ht="32.25" thickBot="1" x14ac:dyDescent="0.3">
      <c r="A68" s="22" t="s">
        <v>61</v>
      </c>
      <c r="B68" s="44">
        <v>8</v>
      </c>
      <c r="C68" s="45">
        <f>IF(SUM(C69:C72)&gt;8,"8",SUM(C69:C72))</f>
        <v>6</v>
      </c>
      <c r="D68" s="46">
        <f>C68/B68</f>
        <v>0.75</v>
      </c>
      <c r="E68" s="37"/>
      <c r="F68" s="45">
        <f t="shared" ref="F68:G68" si="21">IF(SUM(F69:F72)&gt;8,"8",SUM(F69:F72))</f>
        <v>6</v>
      </c>
      <c r="G68" s="45">
        <f t="shared" si="21"/>
        <v>6</v>
      </c>
      <c r="H68" s="47">
        <f>G68/B68</f>
        <v>0.75</v>
      </c>
      <c r="I68" s="2"/>
    </row>
    <row r="69" spans="1:9" ht="60.75" thickBot="1" x14ac:dyDescent="0.3">
      <c r="A69" s="26" t="s">
        <v>62</v>
      </c>
      <c r="B69" s="48">
        <v>2</v>
      </c>
      <c r="C69" s="11">
        <v>2</v>
      </c>
      <c r="D69" s="49">
        <f>IF(C69/B69&gt;1,"100%",C69/B69)</f>
        <v>1</v>
      </c>
      <c r="E69" s="12" t="s">
        <v>102</v>
      </c>
      <c r="F69" s="13">
        <v>2</v>
      </c>
      <c r="G69" s="14">
        <v>2</v>
      </c>
      <c r="H69" s="50">
        <f>IF(G69/B69&gt;1,"100%",G69/B69)</f>
        <v>1</v>
      </c>
      <c r="I69" s="12" t="s">
        <v>134</v>
      </c>
    </row>
    <row r="70" spans="1:9" ht="16.5" thickBot="1" x14ac:dyDescent="0.3">
      <c r="A70" s="26" t="s">
        <v>63</v>
      </c>
      <c r="B70" s="48">
        <v>2</v>
      </c>
      <c r="C70" s="11">
        <v>0</v>
      </c>
      <c r="D70" s="49">
        <f t="shared" ref="D70:D72" si="22">IF(C70/B70&gt;1,"100%",C70/B70)</f>
        <v>0</v>
      </c>
      <c r="E70" s="12"/>
      <c r="F70" s="13">
        <v>0</v>
      </c>
      <c r="G70" s="14">
        <v>0</v>
      </c>
      <c r="H70" s="50">
        <f t="shared" ref="H70:H72" si="23">IF(G70/B70&gt;1,"100%",G70/B70)</f>
        <v>0</v>
      </c>
      <c r="I70" s="12"/>
    </row>
    <row r="71" spans="1:9" ht="36.75" thickBot="1" x14ac:dyDescent="0.3">
      <c r="A71" s="26" t="s">
        <v>64</v>
      </c>
      <c r="B71" s="48">
        <v>2</v>
      </c>
      <c r="C71" s="11">
        <v>2</v>
      </c>
      <c r="D71" s="49">
        <f t="shared" si="22"/>
        <v>1</v>
      </c>
      <c r="E71" s="12" t="s">
        <v>109</v>
      </c>
      <c r="F71" s="13">
        <v>2</v>
      </c>
      <c r="G71" s="14">
        <v>2</v>
      </c>
      <c r="H71" s="50">
        <f t="shared" si="23"/>
        <v>1</v>
      </c>
      <c r="I71" s="12" t="s">
        <v>135</v>
      </c>
    </row>
    <row r="72" spans="1:9" ht="48.75" thickBot="1" x14ac:dyDescent="0.3">
      <c r="A72" s="26" t="s">
        <v>65</v>
      </c>
      <c r="B72" s="48">
        <v>2</v>
      </c>
      <c r="C72" s="11">
        <v>2</v>
      </c>
      <c r="D72" s="49">
        <f t="shared" si="22"/>
        <v>1</v>
      </c>
      <c r="E72" s="12" t="s">
        <v>110</v>
      </c>
      <c r="F72" s="13">
        <v>2</v>
      </c>
      <c r="G72" s="14">
        <v>2</v>
      </c>
      <c r="H72" s="50">
        <f t="shared" si="23"/>
        <v>1</v>
      </c>
      <c r="I72" s="12" t="s">
        <v>136</v>
      </c>
    </row>
    <row r="73" spans="1:9" ht="32.25" thickBot="1" x14ac:dyDescent="0.3">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x14ac:dyDescent="0.3">
      <c r="A74" s="26" t="s">
        <v>67</v>
      </c>
      <c r="B74" s="48">
        <v>2</v>
      </c>
      <c r="C74" s="11">
        <v>2</v>
      </c>
      <c r="D74" s="49">
        <f>IF(C74/B74&gt;1,"100%",C74/B74)</f>
        <v>1</v>
      </c>
      <c r="E74" s="12" t="s">
        <v>103</v>
      </c>
      <c r="F74" s="13">
        <v>2</v>
      </c>
      <c r="G74" s="14">
        <v>2</v>
      </c>
      <c r="H74" s="50">
        <f>IF(G74/B74&gt;1,"100%",G74/B74)</f>
        <v>1</v>
      </c>
      <c r="I74" s="12" t="s">
        <v>137</v>
      </c>
    </row>
    <row r="75" spans="1:9" ht="24.75" thickBot="1" x14ac:dyDescent="0.3">
      <c r="A75" s="26" t="s">
        <v>68</v>
      </c>
      <c r="B75" s="48">
        <v>2</v>
      </c>
      <c r="C75" s="11">
        <v>0</v>
      </c>
      <c r="D75" s="49">
        <f>IF(C75/B75&gt;1,"100%",C75/B75)</f>
        <v>0</v>
      </c>
      <c r="E75" s="12"/>
      <c r="F75" s="13">
        <v>0</v>
      </c>
      <c r="G75" s="14">
        <v>0</v>
      </c>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x14ac:dyDescent="0.3">
      <c r="A77" s="26" t="s">
        <v>70</v>
      </c>
      <c r="B77" s="48">
        <v>2</v>
      </c>
      <c r="C77" s="11">
        <v>2</v>
      </c>
      <c r="D77" s="49">
        <f>IF(C77/B77&gt;1,"100%",C77/B77)</f>
        <v>1</v>
      </c>
      <c r="E77" s="12" t="s">
        <v>104</v>
      </c>
      <c r="F77" s="13">
        <v>2</v>
      </c>
      <c r="G77" s="14">
        <v>2</v>
      </c>
      <c r="H77" s="50">
        <f>IF(G77/B77&gt;1,"100%",G77/B77)</f>
        <v>1</v>
      </c>
      <c r="I77" s="12" t="s">
        <v>138</v>
      </c>
    </row>
    <row r="78" spans="1:9" ht="24.75" thickBot="1" x14ac:dyDescent="0.3">
      <c r="A78" s="23" t="s">
        <v>71</v>
      </c>
      <c r="B78" s="48">
        <v>2</v>
      </c>
      <c r="C78" s="11"/>
      <c r="D78" s="49">
        <f>IF(C78/B78&gt;1,"100%",C78/B78)</f>
        <v>0</v>
      </c>
      <c r="E78" s="12"/>
      <c r="F78" s="13">
        <v>0</v>
      </c>
      <c r="G78" s="14">
        <v>0</v>
      </c>
      <c r="H78" s="50">
        <f>IF(G78/B78&gt;1,"100%",G78/B78)</f>
        <v>0</v>
      </c>
      <c r="I78" s="12"/>
    </row>
    <row r="79" spans="1:9" ht="16.5" thickBot="1" x14ac:dyDescent="0.3">
      <c r="A79" s="27" t="s">
        <v>72</v>
      </c>
      <c r="B79" s="52">
        <v>88</v>
      </c>
      <c r="C79" s="53">
        <f>ROUND(C67+C31+C17,0)</f>
        <v>70</v>
      </c>
      <c r="D79" s="1"/>
      <c r="E79" s="1"/>
      <c r="F79" s="53">
        <f t="shared" ref="F79:G79" si="26">ROUND(F67+F31+F17,0)</f>
        <v>73</v>
      </c>
      <c r="G79" s="53">
        <f t="shared" si="26"/>
        <v>73</v>
      </c>
      <c r="H79" s="28"/>
      <c r="I79" s="29"/>
    </row>
    <row r="80" spans="1:9" ht="16.5" thickBot="1" x14ac:dyDescent="0.3">
      <c r="A80" s="27" t="s">
        <v>73</v>
      </c>
      <c r="B80" s="52">
        <v>100</v>
      </c>
      <c r="C80" s="54">
        <f>C79/$B$79</f>
        <v>0.79545454545454541</v>
      </c>
      <c r="D80" s="3"/>
      <c r="E80" s="3"/>
      <c r="F80" s="54">
        <f t="shared" ref="F80:G80" si="27">F79/$B$79</f>
        <v>0.82954545454545459</v>
      </c>
      <c r="G80" s="54">
        <f t="shared" si="27"/>
        <v>0.82954545454545459</v>
      </c>
      <c r="H80" s="30"/>
      <c r="I80" s="29"/>
    </row>
    <row r="81" spans="1:13" ht="16.5" thickBot="1" x14ac:dyDescent="0.3">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3"/>
      <c r="I81" s="33"/>
    </row>
    <row r="82" spans="1:13" x14ac:dyDescent="0.25">
      <c r="A82" s="39"/>
      <c r="B82" s="39"/>
      <c r="C82" s="39"/>
      <c r="D82" s="39"/>
      <c r="E82" s="39"/>
      <c r="F82" s="39"/>
      <c r="G82" s="39"/>
      <c r="H82" s="39"/>
      <c r="I82" s="39"/>
      <c r="J82" s="39"/>
      <c r="K82" s="39"/>
      <c r="L82" s="39"/>
      <c r="M82" s="39"/>
    </row>
    <row r="83" spans="1:13" ht="43.7" customHeight="1" x14ac:dyDescent="0.25">
      <c r="A83" s="58" t="s">
        <v>115</v>
      </c>
      <c r="B83" s="58"/>
      <c r="C83" s="39"/>
      <c r="D83" s="39"/>
      <c r="E83" s="39"/>
      <c r="F83" s="39"/>
      <c r="G83" s="39"/>
      <c r="H83" s="58" t="s">
        <v>79</v>
      </c>
      <c r="I83" s="58"/>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2022-05-10T21:02:30Z</dcterms:modified>
</cp:coreProperties>
</file>